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kcks21\Desktop\RAZPISI\2021\845080105-167-21 Analitski sistema s PM in GOI deli\"/>
    </mc:Choice>
  </mc:AlternateContent>
  <xr:revisionPtr revIDLastSave="0" documentId="13_ncr:1_{CF6629B4-F8B5-4D98-A6BF-E012440237BC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845080105-167-21_1" sheetId="1" r:id="rId1"/>
    <sheet name="SPECIFIKACIJA 1. SKLOP" sheetId="13" r:id="rId2"/>
    <sheet name="SPECIFIKACIJA 2. SKLOP" sheetId="34" r:id="rId3"/>
  </sheets>
  <definedNames>
    <definedName name="_xlnm.Print_Titles" localSheetId="0">'845080105-167-21_1'!$1:$2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" i="1" l="1"/>
  <c r="T6" i="1" s="1"/>
  <c r="Q6" i="1"/>
  <c r="S5" i="1"/>
  <c r="T5" i="1" s="1"/>
  <c r="Q5" i="1"/>
  <c r="S4" i="1"/>
  <c r="T4" i="1" s="1"/>
  <c r="Q4" i="1"/>
  <c r="A5" i="1"/>
  <c r="A6" i="1" s="1"/>
  <c r="A7" i="1" s="1"/>
  <c r="N12" i="34" l="1"/>
  <c r="O12" i="34" s="1"/>
  <c r="L12" i="34"/>
  <c r="N11" i="34"/>
  <c r="O11" i="34" s="1"/>
  <c r="L11" i="34"/>
  <c r="N10" i="34"/>
  <c r="O10" i="34" s="1"/>
  <c r="L10" i="34"/>
  <c r="N9" i="34"/>
  <c r="O9" i="34" s="1"/>
  <c r="L9" i="34"/>
  <c r="N8" i="34"/>
  <c r="O8" i="34" s="1"/>
  <c r="L8" i="34"/>
  <c r="N7" i="34"/>
  <c r="O7" i="34" s="1"/>
  <c r="L7" i="34"/>
  <c r="N6" i="34"/>
  <c r="O6" i="34" s="1"/>
  <c r="L6" i="34"/>
  <c r="N5" i="34"/>
  <c r="O5" i="34" s="1"/>
  <c r="O4" i="34" s="1"/>
  <c r="L5" i="34"/>
  <c r="L4" i="34" s="1"/>
  <c r="L14" i="34" s="1"/>
  <c r="O14" i="34" l="1"/>
  <c r="N12" i="13"/>
  <c r="O12" i="13" s="1"/>
  <c r="L12" i="13"/>
  <c r="N11" i="13"/>
  <c r="O11" i="13" s="1"/>
  <c r="L11" i="13"/>
  <c r="N10" i="13"/>
  <c r="O10" i="13" s="1"/>
  <c r="L10" i="13"/>
  <c r="N9" i="13"/>
  <c r="O9" i="13" s="1"/>
  <c r="L9" i="13"/>
  <c r="N8" i="13"/>
  <c r="O8" i="13" s="1"/>
  <c r="L8" i="13"/>
  <c r="N7" i="13"/>
  <c r="O7" i="13" s="1"/>
  <c r="L7" i="13"/>
  <c r="N6" i="13"/>
  <c r="O6" i="13" s="1"/>
  <c r="L6" i="13"/>
  <c r="N5" i="13"/>
  <c r="O5" i="13" s="1"/>
  <c r="L5" i="13"/>
  <c r="L4" i="13" l="1"/>
  <c r="O4" i="13"/>
  <c r="S10" i="1" l="1"/>
  <c r="T10" i="1" s="1"/>
  <c r="Q10" i="1"/>
  <c r="S9" i="1"/>
  <c r="T9" i="1" s="1"/>
  <c r="Q9" i="1"/>
  <c r="S8" i="1"/>
  <c r="T8" i="1" s="1"/>
  <c r="Q8" i="1"/>
  <c r="A9" i="1" l="1"/>
  <c r="A10" i="1" s="1"/>
  <c r="A11" i="1" s="1"/>
  <c r="L14" i="13"/>
  <c r="S7" i="1" l="1"/>
  <c r="T7" i="1" s="1"/>
  <c r="W7" i="1" s="1"/>
  <c r="Q7" i="1"/>
  <c r="V7" i="1" s="1"/>
  <c r="S11" i="1"/>
  <c r="T11" i="1" s="1"/>
  <c r="W11" i="1" s="1"/>
  <c r="Q11" i="1"/>
  <c r="V11" i="1" s="1"/>
  <c r="O14" i="13"/>
  <c r="W13" i="1" l="1"/>
  <c r="V13" i="1"/>
</calcChain>
</file>

<file path=xl/sharedStrings.xml><?xml version="1.0" encoding="utf-8"?>
<sst xmlns="http://schemas.openxmlformats.org/spreadsheetml/2006/main" count="124" uniqueCount="63">
  <si>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</si>
  <si>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</si>
  <si>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</si>
  <si>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</si>
  <si>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</si>
  <si>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</si>
  <si>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</si>
  <si>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</si>
  <si>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</si>
  <si>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</si>
  <si>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</si>
  <si>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</si>
  <si>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</si>
  <si>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</si>
  <si>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</si>
  <si>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</si>
  <si>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</si>
  <si>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</si>
  <si>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</si>
  <si>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</si>
  <si>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</si>
  <si>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</si>
  <si>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</si>
  <si>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</si>
  <si>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OPOMBA: 1 KO = končna cena vseh zahtevanih postavk v strokovnih zahtevah z vključeno garancijo za 24 mesecev</t>
  </si>
  <si>
    <t>KO</t>
  </si>
  <si>
    <t>Preventivno pogarancijsko vzdrževanje za 3.,4.,5.,6. in 7. leto</t>
  </si>
  <si>
    <t>OPOMBA: 1 KO = 1 LETO; Ceno na EM brez DDV se vnese za 1 leto</t>
  </si>
  <si>
    <t>Specifikacija ter število letnih zahtevanih preiskav je v prillogi predračuna (priloga št.1)</t>
  </si>
  <si>
    <t>OPOMBA: 1 KO = skupna vrednost vseh preiskav na sklop za 5 let ; Ceno na EM brez DDV se vnese za 5 let</t>
  </si>
  <si>
    <t>SPECIFIKACIJA PRILOGE 1 K PREDRAČUNU ZA 1. SKLOP</t>
  </si>
  <si>
    <t>ŠT.</t>
  </si>
  <si>
    <t xml:space="preserve">Naziv preiskave </t>
  </si>
  <si>
    <t>število preiskav /5 let</t>
  </si>
  <si>
    <t xml:space="preserve">Naziv in primarno pakiranje artikla potrebnega za določeno preiskavo </t>
  </si>
  <si>
    <t>Proizvajalec artikla</t>
  </si>
  <si>
    <t>Kat. ali Del. šif. artikla</t>
  </si>
  <si>
    <t>sekundarno pakiranje (=enota mere za naročanje)/št. primarnih pakiranj v  sekundarnem pakiranju</t>
  </si>
  <si>
    <r>
      <t>Enota mere za konkretni artikel</t>
    </r>
    <r>
      <rPr>
        <sz val="10"/>
        <color indexed="12"/>
        <rFont val="Calibri"/>
        <family val="2"/>
        <charset val="238"/>
      </rPr>
      <t>* (EM*)</t>
    </r>
  </si>
  <si>
    <r>
      <t>5 letna količina EM</t>
    </r>
    <r>
      <rPr>
        <sz val="10"/>
        <color indexed="12"/>
        <rFont val="Calibri"/>
        <family val="2"/>
        <charset val="238"/>
      </rPr>
      <t>*</t>
    </r>
    <r>
      <rPr>
        <sz val="10"/>
        <color indexed="12"/>
        <rFont val="Arial Narrow"/>
        <family val="2"/>
        <charset val="238"/>
      </rPr>
      <t xml:space="preserve"> potrebnih za posamezno preiskavo</t>
    </r>
  </si>
  <si>
    <r>
      <t>Cena artikla na EM</t>
    </r>
    <r>
      <rPr>
        <sz val="10"/>
        <color indexed="12"/>
        <rFont val="Calibri"/>
        <family val="2"/>
        <charset val="238"/>
      </rPr>
      <t>*</t>
    </r>
    <r>
      <rPr>
        <sz val="10"/>
        <color indexed="12"/>
        <rFont val="Arial Narrow"/>
        <family val="2"/>
        <charset val="238"/>
      </rPr>
      <t xml:space="preserve"> brez DDV</t>
    </r>
  </si>
  <si>
    <t>0001</t>
  </si>
  <si>
    <r>
      <t>EM</t>
    </r>
    <r>
      <rPr>
        <sz val="10"/>
        <color indexed="12"/>
        <rFont val="Calibri"/>
        <family val="2"/>
        <charset val="238"/>
      </rPr>
      <t>*= sekundarno pakiranje=enota mere za naročanje</t>
    </r>
  </si>
  <si>
    <t xml:space="preserve">Nabor potrebnih artiklov za posamezno preiskavo se vnese v vrstice pod opisom preiskave (t.j. pod vrstico pobarvano s sivo barvo). V kolikor je glede na število potrebnih artiklov za posamezno preiskavo potrebno več vrstic kot je v tabeli predvideno, lahko vrstice dodajate in sicer tako, da nove vrstice vrivate v 2. vrstico pod vrstico z opisom preiskave (siva vrstica) (Glej primer izpolnjevanja tabele SPECIFIKACIJA 1. SKLOP: postavite se npr. na vrstico 6 in pritisnete »vstavi vrstice lista«). V novo vrstico nato skopirate formule v stolpcih  L, N in O in vnesete zahtevane podatke za artikel.  </t>
  </si>
  <si>
    <t>SEŠTEVEK:</t>
  </si>
  <si>
    <t>0002</t>
  </si>
  <si>
    <t>OPOMBA: 1 KO = skupna vrednost  na sklop za 5 let ; Ceno na EM brez DDV se vnese za 5 let</t>
  </si>
  <si>
    <t>po priloženi specifikaciji</t>
  </si>
  <si>
    <t>SPECIFIKACIJA PRILOGE 1 K PREDRAČUNU ZA 2. SKLOP</t>
  </si>
  <si>
    <t>Objava javnega naročila 845080105-167-21</t>
  </si>
  <si>
    <t>NAKUP IN ALL INCLUSIVE VZDRŽEVANJE ANALITSKEGA SISTEMA KROMATOGRAFIJE S TANDEMSKO MASNO SPEKTROMETRIJO Z VKLJUČENIMI GOI DELI IN POTROŠNIM MATERIALOM</t>
  </si>
  <si>
    <r>
      <t>Nakup analitskega sistema kromatografije s tandemsko masno spektrometrijo LC-MS/MS</t>
    </r>
    <r>
      <rPr>
        <sz val="12"/>
        <color theme="1"/>
        <rFont val="Arial Narrow"/>
        <family val="2"/>
        <charset val="238"/>
      </rPr>
      <t xml:space="preserve"> </t>
    </r>
  </si>
  <si>
    <t>za 3.,4.,5.,6. in 7. leto</t>
  </si>
  <si>
    <t>Priprava prostorov za analitski sistem kromatografije s tandemsko masno spektrometrijo LC-MS/MS</t>
  </si>
  <si>
    <t>V skladu s strokovnimi zahtevami za prilagoditev prostora</t>
  </si>
  <si>
    <t xml:space="preserve">Nakup analitskega sistema kromatografije s tandemsko masno spektrometrijo UHPLC-MS/MS </t>
  </si>
  <si>
    <t xml:space="preserve">Tehnične zahteve za prostor za masno spektrometrijo </t>
  </si>
  <si>
    <t>Priprava prostorov za analitski sistem kromatografije s tandemsko masno spektrometrijo UHPLC-MS/MS</t>
  </si>
  <si>
    <r>
      <rPr>
        <b/>
        <sz val="10"/>
        <color rgb="FFFF0000"/>
        <rFont val="Arial Narrow"/>
        <family val="2"/>
        <charset val="238"/>
      </rPr>
      <t>POTROŠNI MATERIAL</t>
    </r>
    <r>
      <rPr>
        <b/>
        <sz val="10"/>
        <color theme="1"/>
        <rFont val="Arial Narrow"/>
        <family val="2"/>
        <charset val="238"/>
      </rPr>
      <t xml:space="preserve"> za analitski sistem kromatografije s tandemsko masno spektrometrijo LC-MS/MS </t>
    </r>
  </si>
  <si>
    <r>
      <rPr>
        <b/>
        <sz val="10"/>
        <color rgb="FFFF0000"/>
        <rFont val="Arial Narrow"/>
        <family val="2"/>
        <charset val="238"/>
      </rPr>
      <t>POTROŠNI MATERIAL</t>
    </r>
    <r>
      <rPr>
        <b/>
        <sz val="10"/>
        <color theme="1"/>
        <rFont val="Arial Narrow"/>
        <family val="2"/>
        <charset val="238"/>
      </rPr>
      <t xml:space="preserve"> za analitski sistem kromatografije s tandemsko masno spektrometrijo UHPLC-MS/MS </t>
    </r>
  </si>
  <si>
    <t>Potrošni material potreben za izvedbo preiskav iz specifikacije</t>
  </si>
  <si>
    <t>All inclusive vzdrževanje analitskega sistema kromatografije s tandemsko masno spektrometrijo LC-MS/MS</t>
  </si>
  <si>
    <t>All inclusive vzdrževanje analitskega sistema kromatografije s tandemsko masno spektrometrijo UHPLC-MS/MS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</si>
</sst>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#,##0.0000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10"/>
      <color indexed="18"/>
      <name val="Arial Narrow"/>
      <family val="2"/>
      <charset val="238"/>
    </font>
    <font>
      <sz val="10"/>
      <color indexed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 Narrow"/>
      <family val="2"/>
      <charset val="238"/>
    </font>
    <font>
      <sz val="10"/>
      <color indexed="12"/>
      <name val="Arial"/>
      <family val="2"/>
      <charset val="238"/>
    </font>
    <font>
      <sz val="10"/>
      <color indexed="12"/>
      <name val="Calibri"/>
      <family val="2"/>
      <charset val="238"/>
    </font>
    <font>
      <sz val="11"/>
      <color theme="1"/>
      <name val="Times New Roman"/>
      <family val="1"/>
      <charset val="238"/>
    </font>
    <font>
      <sz val="11.5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10" fillId="7" borderId="6" applyNumberFormat="0" applyFont="0" applyAlignment="0" applyProtection="0"/>
  </cellStyleXfs>
  <cellXfs count="10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3" fontId="2" fillId="0" borderId="0" xfId="0" applyNumberFormat="1" applyFont="1" applyBorder="1" applyAlignment="1">
      <alignment horizontal="left"/>
    </xf>
    <xf numFmtId="0" fontId="2" fillId="0" borderId="0" xfId="0" applyFont="1" applyBorder="1"/>
    <xf numFmtId="49" fontId="2" fillId="0" borderId="0" xfId="0" applyNumberFormat="1" applyFont="1" applyBorder="1"/>
    <xf numFmtId="164" fontId="2" fillId="0" borderId="0" xfId="0" applyNumberFormat="1" applyFont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0" xfId="0" applyFont="1" applyBorder="1"/>
    <xf numFmtId="0" fontId="4" fillId="3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wrapText="1"/>
    </xf>
    <xf numFmtId="49" fontId="4" fillId="3" borderId="1" xfId="0" applyNumberFormat="1" applyFont="1" applyFill="1" applyBorder="1"/>
    <xf numFmtId="164" fontId="4" fillId="3" borderId="1" xfId="0" applyNumberFormat="1" applyFont="1" applyFill="1" applyBorder="1" applyAlignment="1">
      <alignment horizontal="right" wrapText="1"/>
    </xf>
    <xf numFmtId="4" fontId="4" fillId="3" borderId="1" xfId="0" applyNumberFormat="1" applyFont="1" applyFill="1" applyBorder="1" applyAlignment="1">
      <alignment horizontal="right" wrapText="1"/>
    </xf>
    <xf numFmtId="0" fontId="5" fillId="4" borderId="1" xfId="0" applyFont="1" applyFill="1" applyBorder="1" applyAlignment="1">
      <alignment horizontal="right"/>
    </xf>
    <xf numFmtId="3" fontId="6" fillId="4" borderId="1" xfId="0" applyNumberFormat="1" applyFont="1" applyFill="1" applyBorder="1"/>
    <xf numFmtId="0" fontId="2" fillId="4" borderId="1" xfId="0" applyFont="1" applyFill="1" applyBorder="1"/>
    <xf numFmtId="49" fontId="2" fillId="4" borderId="1" xfId="0" applyNumberFormat="1" applyFont="1" applyFill="1" applyBorder="1"/>
    <xf numFmtId="164" fontId="7" fillId="4" borderId="1" xfId="0" applyNumberFormat="1" applyFont="1" applyFill="1" applyBorder="1" applyAlignment="1">
      <alignment horizontal="right" vertical="center" wrapText="1"/>
    </xf>
    <xf numFmtId="164" fontId="2" fillId="4" borderId="1" xfId="0" applyNumberFormat="1" applyFont="1" applyFill="1" applyBorder="1" applyAlignment="1">
      <alignment horizontal="right"/>
    </xf>
    <xf numFmtId="4" fontId="5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164" fontId="5" fillId="4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2" fillId="5" borderId="1" xfId="0" applyFont="1" applyFill="1" applyBorder="1"/>
    <xf numFmtId="49" fontId="2" fillId="5" borderId="1" xfId="0" applyNumberFormat="1" applyFont="1" applyFill="1" applyBorder="1"/>
    <xf numFmtId="164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left"/>
    </xf>
    <xf numFmtId="0" fontId="2" fillId="0" borderId="0" xfId="0" applyFont="1"/>
    <xf numFmtId="49" fontId="2" fillId="0" borderId="0" xfId="0" applyNumberFormat="1" applyFont="1"/>
    <xf numFmtId="16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164" fontId="5" fillId="6" borderId="2" xfId="0" applyNumberFormat="1" applyFont="1" applyFill="1" applyBorder="1" applyAlignment="1">
      <alignment horizontal="right"/>
    </xf>
    <xf numFmtId="4" fontId="5" fillId="6" borderId="3" xfId="0" applyNumberFormat="1" applyFont="1" applyFill="1" applyBorder="1" applyAlignment="1">
      <alignment horizontal="right"/>
    </xf>
    <xf numFmtId="0" fontId="5" fillId="6" borderId="3" xfId="0" applyFont="1" applyFill="1" applyBorder="1" applyAlignment="1">
      <alignment horizontal="right"/>
    </xf>
    <xf numFmtId="164" fontId="5" fillId="6" borderId="3" xfId="0" applyNumberFormat="1" applyFont="1" applyFill="1" applyBorder="1" applyAlignment="1">
      <alignment horizontal="right"/>
    </xf>
    <xf numFmtId="4" fontId="5" fillId="6" borderId="4" xfId="0" applyNumberFormat="1" applyFont="1" applyFill="1" applyBorder="1" applyAlignment="1">
      <alignment horizontal="right"/>
    </xf>
    <xf numFmtId="0" fontId="1" fillId="0" borderId="0" xfId="0" applyFont="1" applyAlignment="1">
      <alignment vertical="center"/>
    </xf>
    <xf numFmtId="0" fontId="6" fillId="4" borderId="1" xfId="0" applyFont="1" applyFill="1" applyBorder="1" applyAlignment="1">
      <alignment wrapText="1"/>
    </xf>
    <xf numFmtId="43" fontId="4" fillId="3" borderId="1" xfId="1" applyFont="1" applyFill="1" applyBorder="1" applyAlignment="1">
      <alignment wrapText="1"/>
    </xf>
    <xf numFmtId="43" fontId="9" fillId="0" borderId="0" xfId="1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wrapText="1"/>
    </xf>
    <xf numFmtId="0" fontId="12" fillId="0" borderId="0" xfId="0" applyFont="1"/>
    <xf numFmtId="49" fontId="12" fillId="0" borderId="0" xfId="0" applyNumberFormat="1" applyFont="1"/>
    <xf numFmtId="0" fontId="12" fillId="0" borderId="0" xfId="0" applyFont="1" applyAlignment="1">
      <alignment horizontal="right"/>
    </xf>
    <xf numFmtId="164" fontId="12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12" fillId="0" borderId="0" xfId="0" applyNumberFormat="1" applyFont="1"/>
    <xf numFmtId="0" fontId="13" fillId="0" borderId="0" xfId="0" applyFont="1"/>
    <xf numFmtId="0" fontId="14" fillId="3" borderId="2" xfId="0" applyFont="1" applyFill="1" applyBorder="1" applyAlignment="1">
      <alignment horizontal="right"/>
    </xf>
    <xf numFmtId="0" fontId="14" fillId="3" borderId="3" xfId="0" applyFont="1" applyFill="1" applyBorder="1" applyAlignment="1">
      <alignment wrapText="1"/>
    </xf>
    <xf numFmtId="0" fontId="14" fillId="3" borderId="3" xfId="0" applyFont="1" applyFill="1" applyBorder="1"/>
    <xf numFmtId="49" fontId="14" fillId="3" borderId="3" xfId="0" applyNumberFormat="1" applyFont="1" applyFill="1" applyBorder="1"/>
    <xf numFmtId="0" fontId="14" fillId="3" borderId="3" xfId="0" applyFont="1" applyFill="1" applyBorder="1" applyAlignment="1">
      <alignment horizontal="right"/>
    </xf>
    <xf numFmtId="164" fontId="14" fillId="3" borderId="3" xfId="0" applyNumberFormat="1" applyFont="1" applyFill="1" applyBorder="1" applyAlignment="1">
      <alignment horizontal="right"/>
    </xf>
    <xf numFmtId="4" fontId="14" fillId="3" borderId="3" xfId="0" applyNumberFormat="1" applyFont="1" applyFill="1" applyBorder="1" applyAlignment="1">
      <alignment horizontal="right"/>
    </xf>
    <xf numFmtId="0" fontId="14" fillId="3" borderId="4" xfId="0" applyFont="1" applyFill="1" applyBorder="1" applyAlignment="1">
      <alignment horizontal="right"/>
    </xf>
    <xf numFmtId="0" fontId="12" fillId="0" borderId="7" xfId="0" applyFont="1" applyFill="1" applyBorder="1" applyAlignment="1">
      <alignment wrapText="1"/>
    </xf>
    <xf numFmtId="0" fontId="12" fillId="0" borderId="7" xfId="0" applyFont="1" applyFill="1" applyBorder="1"/>
    <xf numFmtId="0" fontId="12" fillId="5" borderId="7" xfId="0" applyFont="1" applyFill="1" applyBorder="1"/>
    <xf numFmtId="49" fontId="12" fillId="0" borderId="7" xfId="0" applyNumberFormat="1" applyFont="1" applyBorder="1"/>
    <xf numFmtId="0" fontId="12" fillId="0" borderId="7" xfId="0" applyFont="1" applyBorder="1"/>
    <xf numFmtId="0" fontId="12" fillId="0" borderId="7" xfId="0" applyFont="1" applyBorder="1" applyAlignment="1">
      <alignment horizontal="right"/>
    </xf>
    <xf numFmtId="164" fontId="12" fillId="2" borderId="7" xfId="0" applyNumberFormat="1" applyFont="1" applyFill="1" applyBorder="1" applyAlignment="1">
      <alignment horizontal="right"/>
    </xf>
    <xf numFmtId="4" fontId="12" fillId="0" borderId="7" xfId="0" applyNumberFormat="1" applyFont="1" applyBorder="1" applyAlignment="1">
      <alignment horizontal="right"/>
    </xf>
    <xf numFmtId="164" fontId="12" fillId="0" borderId="7" xfId="0" applyNumberFormat="1" applyFont="1" applyBorder="1" applyAlignment="1">
      <alignment horizontal="right"/>
    </xf>
    <xf numFmtId="4" fontId="12" fillId="0" borderId="7" xfId="0" applyNumberFormat="1" applyFont="1" applyBorder="1"/>
    <xf numFmtId="0" fontId="12" fillId="7" borderId="8" xfId="2" applyFont="1" applyBorder="1" applyAlignment="1">
      <alignment horizontal="right"/>
    </xf>
    <xf numFmtId="0" fontId="12" fillId="0" borderId="9" xfId="0" applyFont="1" applyFill="1" applyBorder="1" applyAlignment="1">
      <alignment horizontal="right"/>
    </xf>
    <xf numFmtId="0" fontId="12" fillId="0" borderId="10" xfId="0" applyFont="1" applyFill="1" applyBorder="1" applyAlignment="1">
      <alignment wrapText="1"/>
    </xf>
    <xf numFmtId="0" fontId="12" fillId="0" borderId="10" xfId="0" applyFont="1" applyFill="1" applyBorder="1"/>
    <xf numFmtId="0" fontId="12" fillId="5" borderId="10" xfId="0" applyFont="1" applyFill="1" applyBorder="1"/>
    <xf numFmtId="49" fontId="12" fillId="0" borderId="10" xfId="0" applyNumberFormat="1" applyFont="1" applyBorder="1"/>
    <xf numFmtId="0" fontId="12" fillId="0" borderId="10" xfId="0" applyFont="1" applyBorder="1"/>
    <xf numFmtId="0" fontId="12" fillId="0" borderId="10" xfId="0" applyFont="1" applyBorder="1" applyAlignment="1">
      <alignment horizontal="right"/>
    </xf>
    <xf numFmtId="164" fontId="12" fillId="2" borderId="10" xfId="0" applyNumberFormat="1" applyFont="1" applyFill="1" applyBorder="1" applyAlignment="1">
      <alignment horizontal="right"/>
    </xf>
    <xf numFmtId="4" fontId="12" fillId="0" borderId="10" xfId="0" applyNumberFormat="1" applyFont="1" applyBorder="1" applyAlignment="1">
      <alignment horizontal="right"/>
    </xf>
    <xf numFmtId="164" fontId="12" fillId="0" borderId="10" xfId="0" applyNumberFormat="1" applyFont="1" applyBorder="1" applyAlignment="1">
      <alignment horizontal="right"/>
    </xf>
    <xf numFmtId="4" fontId="12" fillId="0" borderId="10" xfId="0" applyNumberFormat="1" applyFont="1" applyBorder="1"/>
    <xf numFmtId="0" fontId="12" fillId="7" borderId="11" xfId="2" applyFont="1" applyBorder="1" applyAlignment="1">
      <alignment horizontal="right"/>
    </xf>
    <xf numFmtId="0" fontId="12" fillId="0" borderId="12" xfId="0" applyFont="1" applyBorder="1" applyAlignment="1">
      <alignment wrapText="1"/>
    </xf>
    <xf numFmtId="0" fontId="12" fillId="0" borderId="12" xfId="0" applyFont="1" applyBorder="1"/>
    <xf numFmtId="0" fontId="12" fillId="5" borderId="12" xfId="0" applyFont="1" applyFill="1" applyBorder="1"/>
    <xf numFmtId="49" fontId="12" fillId="0" borderId="12" xfId="0" applyNumberFormat="1" applyFont="1" applyBorder="1"/>
    <xf numFmtId="0" fontId="12" fillId="0" borderId="12" xfId="0" applyFont="1" applyBorder="1" applyAlignment="1">
      <alignment horizontal="right"/>
    </xf>
    <xf numFmtId="4" fontId="12" fillId="0" borderId="12" xfId="0" applyNumberFormat="1" applyFont="1" applyBorder="1" applyAlignment="1">
      <alignment horizontal="right"/>
    </xf>
    <xf numFmtId="164" fontId="12" fillId="0" borderId="12" xfId="0" applyNumberFormat="1" applyFont="1" applyBorder="1" applyAlignment="1">
      <alignment horizontal="right"/>
    </xf>
    <xf numFmtId="4" fontId="12" fillId="0" borderId="12" xfId="0" applyNumberFormat="1" applyFont="1" applyBorder="1"/>
    <xf numFmtId="0" fontId="12" fillId="7" borderId="13" xfId="2" applyFont="1" applyBorder="1" applyAlignment="1">
      <alignment horizontal="right"/>
    </xf>
    <xf numFmtId="4" fontId="2" fillId="4" borderId="1" xfId="0" applyNumberFormat="1" applyFont="1" applyFill="1" applyBorder="1" applyAlignment="1">
      <alignment horizontal="right"/>
    </xf>
    <xf numFmtId="164" fontId="7" fillId="5" borderId="1" xfId="0" applyNumberFormat="1" applyFont="1" applyFill="1" applyBorder="1" applyAlignment="1">
      <alignment horizontal="right" vertical="center" wrapText="1"/>
    </xf>
    <xf numFmtId="0" fontId="12" fillId="5" borderId="12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justify" vertical="center"/>
    </xf>
    <xf numFmtId="0" fontId="4" fillId="3" borderId="5" xfId="0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Border="1"/>
    <xf numFmtId="0" fontId="17" fillId="0" borderId="0" xfId="0" applyFont="1" applyAlignment="1">
      <alignment wrapText="1"/>
    </xf>
    <xf numFmtId="3" fontId="6" fillId="4" borderId="1" xfId="0" applyNumberFormat="1" applyFont="1" applyFill="1" applyBorder="1" applyAlignment="1">
      <alignment wrapText="1"/>
    </xf>
  </cellXfs>
  <cellStyles count="3">
    <cellStyle name="Navadno" xfId="0" builtinId="0"/>
    <cellStyle name="Opomba" xfId="2" builtinId="1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5"/>
  <sheetViews>
    <sheetView tabSelected="1" view="pageLayout" topLeftCell="G1" zoomScaleNormal="100" workbookViewId="0">
      <selection activeCell="N11" sqref="N11"/>
    </sheetView>
  </sheetViews>
  <sheetFormatPr defaultRowHeight="15" x14ac:dyDescent="0.25"/>
  <cols>
    <col min="1" max="1" width="9.140625" style="1"/>
    <col min="2" max="2" width="21.5703125" customWidth="1"/>
    <col min="3" max="3" width="35.42578125" customWidth="1"/>
    <col min="4" max="4" width="24.42578125" style="1" customWidth="1"/>
    <col min="5" max="5" width="13.140625" style="1" customWidth="1"/>
    <col min="6" max="6" width="18.7109375" hidden="1" customWidth="1"/>
    <col min="7" max="7" width="16.140625" customWidth="1"/>
    <col min="14" max="14" width="16.28515625" customWidth="1"/>
    <col min="17" max="17" width="20.5703125" bestFit="1" customWidth="1"/>
    <col min="18" max="18" width="7.140625" bestFit="1" customWidth="1"/>
    <col min="19" max="19" width="17.5703125" bestFit="1" customWidth="1"/>
    <col min="20" max="20" width="21" bestFit="1" customWidth="1"/>
    <col min="21" max="21" width="12.7109375" bestFit="1" customWidth="1"/>
    <col min="22" max="22" width="22.140625" bestFit="1" customWidth="1"/>
    <col min="23" max="23" width="22.7109375" bestFit="1" customWidth="1"/>
  </cols>
  <sheetData>
    <row r="1" spans="1:24" s="44" customFormat="1" ht="15.75" x14ac:dyDescent="0.25">
      <c r="A1" s="48" t="s">
        <v>49</v>
      </c>
      <c r="B1" s="49"/>
      <c r="C1" s="50"/>
      <c r="D1" s="50"/>
      <c r="E1" s="50"/>
      <c r="F1" s="50"/>
      <c r="G1" s="50"/>
      <c r="H1" s="51"/>
      <c r="I1" s="50"/>
      <c r="J1" s="50"/>
      <c r="K1" s="50"/>
      <c r="L1" s="50"/>
      <c r="M1" s="52"/>
      <c r="N1" s="53"/>
      <c r="O1" s="52"/>
      <c r="P1" s="52"/>
      <c r="Q1" s="54"/>
      <c r="R1" s="52"/>
      <c r="S1" s="53"/>
      <c r="T1" s="54"/>
      <c r="U1" s="55"/>
      <c r="V1" s="54"/>
      <c r="W1" s="54"/>
      <c r="X1" s="52"/>
    </row>
    <row r="2" spans="1:24" ht="16.5" thickBot="1" x14ac:dyDescent="0.3">
      <c r="A2" s="56" t="s">
        <v>50</v>
      </c>
      <c r="B2" s="49"/>
      <c r="C2" s="50"/>
      <c r="D2" s="50"/>
      <c r="E2" s="50"/>
      <c r="F2" s="50"/>
      <c r="G2" s="50"/>
      <c r="H2" s="51"/>
      <c r="I2" s="50"/>
      <c r="J2" s="50"/>
      <c r="K2" s="50"/>
      <c r="L2" s="50"/>
      <c r="M2" s="52"/>
      <c r="N2" s="53"/>
      <c r="O2" s="52"/>
      <c r="P2" s="52"/>
      <c r="Q2" s="54"/>
      <c r="R2" s="52"/>
      <c r="S2" s="53"/>
      <c r="T2" s="54"/>
      <c r="U2" s="55"/>
      <c r="V2" s="54"/>
      <c r="W2" s="54"/>
      <c r="X2" s="52"/>
    </row>
    <row r="3" spans="1:24" ht="15.75" thickBot="1" x14ac:dyDescent="0.3">
      <c r="A3" s="57" t="s">
        <v>0</v>
      </c>
      <c r="B3" s="58" t="s">
        <v>1</v>
      </c>
      <c r="C3" s="59" t="s">
        <v>2</v>
      </c>
      <c r="D3" s="59" t="s">
        <v>3</v>
      </c>
      <c r="E3" s="59" t="s">
        <v>4</v>
      </c>
      <c r="F3" s="59" t="s">
        <v>5</v>
      </c>
      <c r="G3" s="59" t="s">
        <v>6</v>
      </c>
      <c r="H3" s="60" t="s">
        <v>7</v>
      </c>
      <c r="I3" s="59" t="s">
        <v>8</v>
      </c>
      <c r="J3" s="59" t="s">
        <v>9</v>
      </c>
      <c r="K3" s="59" t="s">
        <v>10</v>
      </c>
      <c r="L3" s="59" t="s">
        <v>11</v>
      </c>
      <c r="M3" s="61" t="s">
        <v>12</v>
      </c>
      <c r="N3" s="62" t="s">
        <v>13</v>
      </c>
      <c r="O3" s="61" t="s">
        <v>14</v>
      </c>
      <c r="P3" s="61" t="s">
        <v>15</v>
      </c>
      <c r="Q3" s="63" t="s">
        <v>16</v>
      </c>
      <c r="R3" s="61" t="s">
        <v>17</v>
      </c>
      <c r="S3" s="62" t="s">
        <v>18</v>
      </c>
      <c r="T3" s="63" t="s">
        <v>19</v>
      </c>
      <c r="U3" s="63" t="s">
        <v>20</v>
      </c>
      <c r="V3" s="63" t="s">
        <v>21</v>
      </c>
      <c r="W3" s="63" t="s">
        <v>22</v>
      </c>
      <c r="X3" s="64" t="s">
        <v>23</v>
      </c>
    </row>
    <row r="4" spans="1:24" ht="82.5" x14ac:dyDescent="0.3">
      <c r="A4" s="76">
        <v>10</v>
      </c>
      <c r="B4" s="105" t="s">
        <v>51</v>
      </c>
      <c r="C4" s="65" t="s">
        <v>24</v>
      </c>
      <c r="D4" s="66"/>
      <c r="E4" s="66"/>
      <c r="F4" s="66"/>
      <c r="G4" s="67"/>
      <c r="H4" s="68" t="s">
        <v>41</v>
      </c>
      <c r="I4" s="67"/>
      <c r="J4" s="67"/>
      <c r="K4" s="69" t="s">
        <v>25</v>
      </c>
      <c r="L4" s="69"/>
      <c r="M4" s="70">
        <v>1</v>
      </c>
      <c r="N4" s="71"/>
      <c r="O4" s="70"/>
      <c r="P4" s="70"/>
      <c r="Q4" s="72">
        <f t="shared" ref="Q4:Q6" si="0">M4*N4</f>
        <v>0</v>
      </c>
      <c r="R4" s="70">
        <v>22</v>
      </c>
      <c r="S4" s="73">
        <f t="shared" ref="S4:S6" si="1">(1+(R4/100))*N4</f>
        <v>0</v>
      </c>
      <c r="T4" s="72">
        <f t="shared" ref="T4:T6" si="2">S4*M4</f>
        <v>0</v>
      </c>
      <c r="U4" s="74"/>
      <c r="V4" s="72"/>
      <c r="W4" s="72"/>
      <c r="X4" s="75"/>
    </row>
    <row r="5" spans="1:24" ht="99" x14ac:dyDescent="0.3">
      <c r="A5" s="76">
        <f t="shared" ref="A5:A7" si="3">A4+10</f>
        <v>20</v>
      </c>
      <c r="B5" s="105" t="s">
        <v>61</v>
      </c>
      <c r="C5" s="77" t="s">
        <v>52</v>
      </c>
      <c r="D5" s="77" t="s">
        <v>27</v>
      </c>
      <c r="E5" s="78"/>
      <c r="F5" s="78"/>
      <c r="G5" s="79"/>
      <c r="H5" s="80" t="s">
        <v>41</v>
      </c>
      <c r="I5" s="79"/>
      <c r="J5" s="79"/>
      <c r="K5" s="81" t="s">
        <v>25</v>
      </c>
      <c r="L5" s="81"/>
      <c r="M5" s="82">
        <v>5</v>
      </c>
      <c r="N5" s="83"/>
      <c r="O5" s="82"/>
      <c r="P5" s="82"/>
      <c r="Q5" s="84">
        <f t="shared" si="0"/>
        <v>0</v>
      </c>
      <c r="R5" s="82">
        <v>22</v>
      </c>
      <c r="S5" s="85">
        <f t="shared" si="1"/>
        <v>0</v>
      </c>
      <c r="T5" s="84">
        <f t="shared" si="2"/>
        <v>0</v>
      </c>
      <c r="U5" s="86"/>
      <c r="V5" s="84"/>
      <c r="W5" s="84"/>
      <c r="X5" s="87"/>
    </row>
    <row r="6" spans="1:24" ht="78" thickBot="1" x14ac:dyDescent="0.3">
      <c r="A6" s="76">
        <f t="shared" si="3"/>
        <v>30</v>
      </c>
      <c r="B6" s="77" t="s">
        <v>53</v>
      </c>
      <c r="C6" s="77" t="s">
        <v>54</v>
      </c>
      <c r="D6" s="77" t="s">
        <v>27</v>
      </c>
      <c r="E6" s="78"/>
      <c r="F6" s="78"/>
      <c r="G6" s="79"/>
      <c r="H6" s="80" t="s">
        <v>41</v>
      </c>
      <c r="I6" s="79"/>
      <c r="J6" s="79"/>
      <c r="K6" s="81" t="s">
        <v>25</v>
      </c>
      <c r="L6" s="81"/>
      <c r="M6" s="82">
        <v>1</v>
      </c>
      <c r="N6" s="83"/>
      <c r="O6" s="82"/>
      <c r="P6" s="82"/>
      <c r="Q6" s="84">
        <f t="shared" si="0"/>
        <v>0</v>
      </c>
      <c r="R6" s="82">
        <v>22</v>
      </c>
      <c r="S6" s="85">
        <f t="shared" si="1"/>
        <v>0</v>
      </c>
      <c r="T6" s="84">
        <f t="shared" si="2"/>
        <v>0</v>
      </c>
      <c r="U6" s="86"/>
      <c r="V6" s="84"/>
      <c r="W6" s="84"/>
      <c r="X6" s="87"/>
    </row>
    <row r="7" spans="1:24" ht="65.25" thickBot="1" x14ac:dyDescent="0.3">
      <c r="A7" s="76">
        <f t="shared" si="3"/>
        <v>40</v>
      </c>
      <c r="B7" s="88" t="s">
        <v>60</v>
      </c>
      <c r="C7" s="88" t="s">
        <v>28</v>
      </c>
      <c r="D7" s="88" t="s">
        <v>29</v>
      </c>
      <c r="E7" s="88"/>
      <c r="F7" s="89"/>
      <c r="G7" s="99" t="s">
        <v>47</v>
      </c>
      <c r="H7" s="91" t="s">
        <v>41</v>
      </c>
      <c r="I7" s="90"/>
      <c r="J7" s="90"/>
      <c r="K7" s="89" t="s">
        <v>25</v>
      </c>
      <c r="L7" s="89"/>
      <c r="M7" s="92">
        <v>1</v>
      </c>
      <c r="N7" s="40"/>
      <c r="O7" s="92"/>
      <c r="P7" s="92"/>
      <c r="Q7" s="93">
        <f>M7*N7</f>
        <v>0</v>
      </c>
      <c r="R7" s="92">
        <v>22</v>
      </c>
      <c r="S7" s="94">
        <f>(1+(R7/100))*N7</f>
        <v>0</v>
      </c>
      <c r="T7" s="93">
        <f>S7*M7</f>
        <v>0</v>
      </c>
      <c r="U7" s="95"/>
      <c r="V7" s="93">
        <f>SUM(Q4:Q7)</f>
        <v>0</v>
      </c>
      <c r="W7" s="93">
        <f>SUM(T4:T7)</f>
        <v>0</v>
      </c>
      <c r="X7" s="96"/>
    </row>
    <row r="8" spans="1:24" ht="82.5" x14ac:dyDescent="0.3">
      <c r="A8" s="76">
        <v>50</v>
      </c>
      <c r="B8" s="105" t="s">
        <v>55</v>
      </c>
      <c r="C8" s="65" t="s">
        <v>24</v>
      </c>
      <c r="D8" s="66"/>
      <c r="E8" s="66"/>
      <c r="F8" s="66"/>
      <c r="G8" s="67"/>
      <c r="H8" s="68" t="s">
        <v>45</v>
      </c>
      <c r="I8" s="67"/>
      <c r="J8" s="67"/>
      <c r="K8" s="69" t="s">
        <v>25</v>
      </c>
      <c r="L8" s="69"/>
      <c r="M8" s="70">
        <v>1</v>
      </c>
      <c r="N8" s="71"/>
      <c r="O8" s="70"/>
      <c r="P8" s="70"/>
      <c r="Q8" s="72">
        <f t="shared" ref="Q8:Q10" si="4">M8*N8</f>
        <v>0</v>
      </c>
      <c r="R8" s="70">
        <v>22</v>
      </c>
      <c r="S8" s="73">
        <f t="shared" ref="S8:S10" si="5">(1+(R8/100))*N8</f>
        <v>0</v>
      </c>
      <c r="T8" s="72">
        <f t="shared" ref="T8:T10" si="6">S8*M8</f>
        <v>0</v>
      </c>
      <c r="U8" s="74"/>
      <c r="V8" s="72"/>
      <c r="W8" s="72"/>
      <c r="X8" s="75"/>
    </row>
    <row r="9" spans="1:24" ht="99" x14ac:dyDescent="0.3">
      <c r="A9" s="76">
        <f t="shared" ref="A9:A11" si="7">A8+10</f>
        <v>60</v>
      </c>
      <c r="B9" s="105" t="s">
        <v>62</v>
      </c>
      <c r="C9" s="77" t="s">
        <v>26</v>
      </c>
      <c r="D9" s="77" t="s">
        <v>27</v>
      </c>
      <c r="E9" s="78"/>
      <c r="F9" s="78"/>
      <c r="G9" s="79"/>
      <c r="H9" s="80" t="s">
        <v>45</v>
      </c>
      <c r="I9" s="79"/>
      <c r="J9" s="79"/>
      <c r="K9" s="81" t="s">
        <v>25</v>
      </c>
      <c r="L9" s="81"/>
      <c r="M9" s="82">
        <v>5</v>
      </c>
      <c r="N9" s="83"/>
      <c r="O9" s="82"/>
      <c r="P9" s="82"/>
      <c r="Q9" s="84">
        <f t="shared" si="4"/>
        <v>0</v>
      </c>
      <c r="R9" s="82">
        <v>22</v>
      </c>
      <c r="S9" s="85">
        <f t="shared" si="5"/>
        <v>0</v>
      </c>
      <c r="T9" s="84">
        <f t="shared" si="6"/>
        <v>0</v>
      </c>
      <c r="U9" s="86"/>
      <c r="V9" s="84"/>
      <c r="W9" s="84"/>
      <c r="X9" s="87"/>
    </row>
    <row r="10" spans="1:24" ht="78.75" thickBot="1" x14ac:dyDescent="0.35">
      <c r="A10" s="76">
        <f t="shared" si="7"/>
        <v>70</v>
      </c>
      <c r="B10" s="77" t="s">
        <v>57</v>
      </c>
      <c r="C10" s="105" t="s">
        <v>56</v>
      </c>
      <c r="D10" s="77" t="s">
        <v>27</v>
      </c>
      <c r="E10" s="78"/>
      <c r="F10" s="78"/>
      <c r="G10" s="79"/>
      <c r="H10" s="80" t="s">
        <v>45</v>
      </c>
      <c r="I10" s="79"/>
      <c r="J10" s="79"/>
      <c r="K10" s="81" t="s">
        <v>25</v>
      </c>
      <c r="L10" s="81"/>
      <c r="M10" s="82">
        <v>1</v>
      </c>
      <c r="N10" s="83"/>
      <c r="O10" s="82"/>
      <c r="P10" s="82"/>
      <c r="Q10" s="84">
        <f t="shared" si="4"/>
        <v>0</v>
      </c>
      <c r="R10" s="82">
        <v>22</v>
      </c>
      <c r="S10" s="85">
        <f t="shared" si="5"/>
        <v>0</v>
      </c>
      <c r="T10" s="84">
        <f t="shared" si="6"/>
        <v>0</v>
      </c>
      <c r="U10" s="86"/>
      <c r="V10" s="84"/>
      <c r="W10" s="84"/>
      <c r="X10" s="87"/>
    </row>
    <row r="11" spans="1:24" ht="52.5" thickBot="1" x14ac:dyDescent="0.3">
      <c r="A11" s="76">
        <f t="shared" si="7"/>
        <v>80</v>
      </c>
      <c r="B11" s="88" t="s">
        <v>60</v>
      </c>
      <c r="C11" s="88" t="s">
        <v>28</v>
      </c>
      <c r="D11" s="88" t="s">
        <v>46</v>
      </c>
      <c r="E11" s="88"/>
      <c r="F11" s="89"/>
      <c r="G11" s="99" t="s">
        <v>47</v>
      </c>
      <c r="H11" s="91" t="s">
        <v>45</v>
      </c>
      <c r="I11" s="90"/>
      <c r="J11" s="90"/>
      <c r="K11" s="89" t="s">
        <v>25</v>
      </c>
      <c r="L11" s="89"/>
      <c r="M11" s="92">
        <v>1</v>
      </c>
      <c r="N11" s="40"/>
      <c r="O11" s="92"/>
      <c r="P11" s="92"/>
      <c r="Q11" s="93">
        <f>M11*N11</f>
        <v>0</v>
      </c>
      <c r="R11" s="92">
        <v>22</v>
      </c>
      <c r="S11" s="94">
        <f>(1+(R11/100))*N11</f>
        <v>0</v>
      </c>
      <c r="T11" s="93">
        <f>S11*M11</f>
        <v>0</v>
      </c>
      <c r="U11" s="95"/>
      <c r="V11" s="93">
        <f>SUM(Q8:Q11)</f>
        <v>0</v>
      </c>
      <c r="W11" s="93">
        <f>SUM(T8:T11)</f>
        <v>0</v>
      </c>
      <c r="X11" s="96"/>
    </row>
    <row r="12" spans="1:24" x14ac:dyDescent="0.25">
      <c r="A12" s="52"/>
      <c r="B12" s="49"/>
      <c r="C12" s="50"/>
      <c r="D12" s="50"/>
      <c r="E12" s="50"/>
      <c r="F12" s="50"/>
      <c r="G12" s="50"/>
      <c r="H12" s="51"/>
      <c r="I12" s="50"/>
      <c r="J12" s="50"/>
      <c r="K12" s="50"/>
      <c r="L12" s="50"/>
      <c r="M12" s="52"/>
      <c r="N12" s="53"/>
      <c r="O12" s="52"/>
      <c r="P12" s="52"/>
      <c r="Q12" s="54"/>
      <c r="R12" s="52"/>
      <c r="S12" s="53"/>
      <c r="T12" s="54"/>
      <c r="U12" s="55"/>
      <c r="V12" s="54"/>
      <c r="W12" s="54"/>
      <c r="X12" s="52"/>
    </row>
    <row r="13" spans="1:24" x14ac:dyDescent="0.25">
      <c r="A13" s="52"/>
      <c r="B13" s="49"/>
      <c r="C13" s="50"/>
      <c r="D13" s="50"/>
      <c r="E13" s="50"/>
      <c r="F13" s="50"/>
      <c r="G13" s="50"/>
      <c r="H13" s="51"/>
      <c r="I13" s="50"/>
      <c r="J13" s="50"/>
      <c r="K13" s="50"/>
      <c r="L13" s="50"/>
      <c r="M13" s="52"/>
      <c r="N13" s="53"/>
      <c r="O13" s="52"/>
      <c r="P13" s="52"/>
      <c r="Q13" s="54"/>
      <c r="R13" s="52"/>
      <c r="S13" s="53"/>
      <c r="T13" s="54"/>
      <c r="U13" s="55"/>
      <c r="V13" s="54">
        <f>SUM(V4:V11)</f>
        <v>0</v>
      </c>
      <c r="W13" s="54">
        <f>SUM(W4:W11)</f>
        <v>0</v>
      </c>
      <c r="X13" s="52"/>
    </row>
    <row r="72" ht="25.5" customHeight="1" x14ac:dyDescent="0.25"/>
    <row r="75" ht="38.25" customHeight="1" x14ac:dyDescent="0.25"/>
  </sheetData>
  <pageMargins left="0.70866141732283472" right="0.70866141732283472" top="0.74803149606299213" bottom="0.74803149606299213" header="0.31496062992125984" footer="0.31496062992125984"/>
  <pageSetup paperSize="8" scale="38" fitToHeight="7" orientation="landscape" horizontalDpi="4294967294" verticalDpi="4294967294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"/>
  <sheetViews>
    <sheetView workbookViewId="0">
      <selection activeCell="C4" sqref="C4"/>
    </sheetView>
  </sheetViews>
  <sheetFormatPr defaultRowHeight="15" x14ac:dyDescent="0.25"/>
  <cols>
    <col min="2" max="2" width="46.7109375" customWidth="1"/>
    <col min="3" max="3" width="12.7109375" customWidth="1"/>
    <col min="4" max="4" width="37.42578125" customWidth="1"/>
    <col min="6" max="6" width="15" customWidth="1"/>
    <col min="7" max="7" width="15.140625" customWidth="1"/>
    <col min="8" max="8" width="14.85546875" customWidth="1"/>
    <col min="9" max="9" width="12.42578125" customWidth="1"/>
    <col min="10" max="10" width="12" customWidth="1"/>
    <col min="11" max="11" width="14" customWidth="1"/>
    <col min="12" max="12" width="17.7109375" customWidth="1"/>
    <col min="14" max="14" width="12.7109375" customWidth="1"/>
    <col min="15" max="15" width="17" customWidth="1"/>
  </cols>
  <sheetData>
    <row r="1" spans="1:15" x14ac:dyDescent="0.25">
      <c r="A1" s="104" t="s">
        <v>30</v>
      </c>
      <c r="B1" s="2"/>
      <c r="C1" s="3"/>
      <c r="D1" s="4"/>
      <c r="E1" s="5"/>
      <c r="F1" s="4"/>
      <c r="G1" s="5"/>
      <c r="H1" s="5"/>
      <c r="I1" s="4"/>
      <c r="J1" s="6"/>
      <c r="K1" s="6"/>
      <c r="L1" s="7"/>
      <c r="M1" s="8"/>
      <c r="N1" s="6"/>
      <c r="O1" s="7"/>
    </row>
    <row r="2" spans="1:15" x14ac:dyDescent="0.25">
      <c r="A2" s="9"/>
      <c r="B2" s="2"/>
      <c r="C2" s="3"/>
      <c r="D2" s="4"/>
      <c r="E2" s="5"/>
      <c r="F2" s="4"/>
      <c r="G2" s="5"/>
      <c r="H2" s="5"/>
      <c r="I2" s="4"/>
      <c r="J2" s="6"/>
      <c r="K2" s="6"/>
      <c r="L2" s="7"/>
      <c r="M2" s="8"/>
      <c r="N2" s="6"/>
      <c r="O2" s="7"/>
    </row>
    <row r="3" spans="1:15" ht="90" x14ac:dyDescent="0.25">
      <c r="A3" s="10" t="s">
        <v>31</v>
      </c>
      <c r="B3" s="11" t="s">
        <v>32</v>
      </c>
      <c r="C3" s="46" t="s">
        <v>33</v>
      </c>
      <c r="D3" s="12" t="s">
        <v>34</v>
      </c>
      <c r="E3" s="13" t="s">
        <v>7</v>
      </c>
      <c r="F3" s="12" t="s">
        <v>35</v>
      </c>
      <c r="G3" s="13" t="s">
        <v>36</v>
      </c>
      <c r="H3" s="12" t="s">
        <v>37</v>
      </c>
      <c r="I3" s="12" t="s">
        <v>38</v>
      </c>
      <c r="J3" s="14" t="s">
        <v>39</v>
      </c>
      <c r="K3" s="14" t="s">
        <v>40</v>
      </c>
      <c r="L3" s="15" t="s">
        <v>16</v>
      </c>
      <c r="M3" s="10" t="s">
        <v>17</v>
      </c>
      <c r="N3" s="14" t="s">
        <v>18</v>
      </c>
      <c r="O3" s="15" t="s">
        <v>19</v>
      </c>
    </row>
    <row r="4" spans="1:15" ht="26.25" x14ac:dyDescent="0.25">
      <c r="A4" s="16">
        <v>1</v>
      </c>
      <c r="B4" s="45" t="s">
        <v>58</v>
      </c>
      <c r="C4" s="17">
        <v>30000</v>
      </c>
      <c r="D4" s="18"/>
      <c r="E4" s="19" t="s">
        <v>41</v>
      </c>
      <c r="F4" s="18"/>
      <c r="G4" s="19"/>
      <c r="H4" s="19"/>
      <c r="I4" s="18"/>
      <c r="J4" s="20"/>
      <c r="K4" s="21"/>
      <c r="L4" s="22">
        <f>SUM(L5:L12)</f>
        <v>0</v>
      </c>
      <c r="M4" s="23"/>
      <c r="N4" s="24"/>
      <c r="O4" s="22">
        <f>SUM(O5:O12)</f>
        <v>0</v>
      </c>
    </row>
    <row r="5" spans="1:15" x14ac:dyDescent="0.25">
      <c r="A5" s="25"/>
      <c r="B5" s="26"/>
      <c r="C5" s="27"/>
      <c r="D5" s="28"/>
      <c r="E5" s="19" t="s">
        <v>41</v>
      </c>
      <c r="F5" s="28"/>
      <c r="G5" s="29"/>
      <c r="H5" s="29"/>
      <c r="I5" s="28"/>
      <c r="J5" s="98"/>
      <c r="K5" s="30"/>
      <c r="L5" s="97">
        <f>J5*K5</f>
        <v>0</v>
      </c>
      <c r="M5" s="31"/>
      <c r="N5" s="24">
        <f>(1+(M5/100))*K5</f>
        <v>0</v>
      </c>
      <c r="O5" s="22">
        <f t="shared" ref="O5:O12" si="0">N5*J5</f>
        <v>0</v>
      </c>
    </row>
    <row r="6" spans="1:15" x14ac:dyDescent="0.25">
      <c r="A6" s="25"/>
      <c r="B6" s="26"/>
      <c r="C6" s="27"/>
      <c r="D6" s="28"/>
      <c r="E6" s="19" t="s">
        <v>41</v>
      </c>
      <c r="F6" s="28"/>
      <c r="G6" s="29"/>
      <c r="H6" s="29"/>
      <c r="I6" s="28"/>
      <c r="J6" s="98"/>
      <c r="K6" s="30"/>
      <c r="L6" s="97">
        <f t="shared" ref="L6:L12" si="1">J6*K6</f>
        <v>0</v>
      </c>
      <c r="M6" s="31"/>
      <c r="N6" s="24">
        <f t="shared" ref="N6:N12" si="2">(1+(M6/100))*K6</f>
        <v>0</v>
      </c>
      <c r="O6" s="22">
        <f t="shared" si="0"/>
        <v>0</v>
      </c>
    </row>
    <row r="7" spans="1:15" x14ac:dyDescent="0.25">
      <c r="A7" s="25"/>
      <c r="B7" s="26"/>
      <c r="C7" s="27"/>
      <c r="D7" s="28"/>
      <c r="E7" s="19" t="s">
        <v>41</v>
      </c>
      <c r="F7" s="28"/>
      <c r="G7" s="29"/>
      <c r="H7" s="29"/>
      <c r="I7" s="28"/>
      <c r="J7" s="98"/>
      <c r="K7" s="30"/>
      <c r="L7" s="97">
        <f t="shared" si="1"/>
        <v>0</v>
      </c>
      <c r="M7" s="31"/>
      <c r="N7" s="24">
        <f t="shared" si="2"/>
        <v>0</v>
      </c>
      <c r="O7" s="22">
        <f t="shared" si="0"/>
        <v>0</v>
      </c>
    </row>
    <row r="8" spans="1:15" x14ac:dyDescent="0.25">
      <c r="A8" s="25"/>
      <c r="B8" s="26"/>
      <c r="C8" s="27"/>
      <c r="D8" s="28"/>
      <c r="E8" s="19" t="s">
        <v>41</v>
      </c>
      <c r="F8" s="28"/>
      <c r="G8" s="29"/>
      <c r="H8" s="29"/>
      <c r="I8" s="28"/>
      <c r="J8" s="98"/>
      <c r="K8" s="30"/>
      <c r="L8" s="97">
        <f t="shared" si="1"/>
        <v>0</v>
      </c>
      <c r="M8" s="31"/>
      <c r="N8" s="24">
        <f t="shared" si="2"/>
        <v>0</v>
      </c>
      <c r="O8" s="22">
        <f t="shared" si="0"/>
        <v>0</v>
      </c>
    </row>
    <row r="9" spans="1:15" x14ac:dyDescent="0.25">
      <c r="A9" s="25"/>
      <c r="B9" s="26"/>
      <c r="C9" s="27"/>
      <c r="D9" s="28"/>
      <c r="E9" s="19" t="s">
        <v>41</v>
      </c>
      <c r="F9" s="28"/>
      <c r="G9" s="29"/>
      <c r="H9" s="29"/>
      <c r="I9" s="28"/>
      <c r="J9" s="98"/>
      <c r="K9" s="30"/>
      <c r="L9" s="97">
        <f t="shared" si="1"/>
        <v>0</v>
      </c>
      <c r="M9" s="31"/>
      <c r="N9" s="24">
        <f t="shared" si="2"/>
        <v>0</v>
      </c>
      <c r="O9" s="22">
        <f t="shared" si="0"/>
        <v>0</v>
      </c>
    </row>
    <row r="10" spans="1:15" x14ac:dyDescent="0.25">
      <c r="A10" s="25"/>
      <c r="B10" s="26"/>
      <c r="C10" s="27"/>
      <c r="D10" s="28"/>
      <c r="E10" s="19" t="s">
        <v>41</v>
      </c>
      <c r="F10" s="28"/>
      <c r="G10" s="29"/>
      <c r="H10" s="29"/>
      <c r="I10" s="28"/>
      <c r="J10" s="98"/>
      <c r="K10" s="30"/>
      <c r="L10" s="97">
        <f t="shared" si="1"/>
        <v>0</v>
      </c>
      <c r="M10" s="31"/>
      <c r="N10" s="24">
        <f t="shared" si="2"/>
        <v>0</v>
      </c>
      <c r="O10" s="22">
        <f t="shared" si="0"/>
        <v>0</v>
      </c>
    </row>
    <row r="11" spans="1:15" x14ac:dyDescent="0.25">
      <c r="A11" s="25"/>
      <c r="B11" s="26"/>
      <c r="C11" s="27"/>
      <c r="D11" s="28"/>
      <c r="E11" s="19" t="s">
        <v>41</v>
      </c>
      <c r="F11" s="28"/>
      <c r="G11" s="29"/>
      <c r="H11" s="29"/>
      <c r="I11" s="28"/>
      <c r="J11" s="98"/>
      <c r="K11" s="30"/>
      <c r="L11" s="97">
        <f t="shared" si="1"/>
        <v>0</v>
      </c>
      <c r="M11" s="31"/>
      <c r="N11" s="24">
        <f t="shared" si="2"/>
        <v>0</v>
      </c>
      <c r="O11" s="22">
        <f t="shared" si="0"/>
        <v>0</v>
      </c>
    </row>
    <row r="12" spans="1:15" x14ac:dyDescent="0.25">
      <c r="A12" s="25"/>
      <c r="B12" s="26"/>
      <c r="C12" s="27"/>
      <c r="D12" s="28"/>
      <c r="E12" s="19" t="s">
        <v>41</v>
      </c>
      <c r="F12" s="28"/>
      <c r="G12" s="29"/>
      <c r="H12" s="29"/>
      <c r="I12" s="28"/>
      <c r="J12" s="98"/>
      <c r="K12" s="30"/>
      <c r="L12" s="97">
        <f t="shared" si="1"/>
        <v>0</v>
      </c>
      <c r="M12" s="31"/>
      <c r="N12" s="24">
        <f t="shared" si="2"/>
        <v>0</v>
      </c>
      <c r="O12" s="22">
        <f t="shared" si="0"/>
        <v>0</v>
      </c>
    </row>
    <row r="13" spans="1:15" ht="15.75" thickBot="1" x14ac:dyDescent="0.3">
      <c r="A13" s="32"/>
      <c r="B13" s="33"/>
      <c r="C13" s="34"/>
      <c r="D13" s="35"/>
      <c r="E13" s="36"/>
      <c r="F13" s="35"/>
      <c r="G13" s="36"/>
      <c r="H13" s="36"/>
      <c r="I13" s="35"/>
      <c r="J13" s="37"/>
      <c r="K13" s="37"/>
      <c r="L13" s="38"/>
      <c r="M13" s="32"/>
      <c r="N13" s="37"/>
      <c r="O13" s="38"/>
    </row>
    <row r="14" spans="1:15" ht="225.75" thickBot="1" x14ac:dyDescent="0.3">
      <c r="A14" s="32"/>
      <c r="B14" s="102" t="s">
        <v>42</v>
      </c>
      <c r="C14" s="47"/>
      <c r="D14" s="101" t="s">
        <v>43</v>
      </c>
      <c r="E14" s="36"/>
      <c r="F14" s="35"/>
      <c r="G14" s="36"/>
      <c r="H14" s="36"/>
      <c r="I14" s="35"/>
      <c r="J14" s="37"/>
      <c r="K14" s="39" t="s">
        <v>44</v>
      </c>
      <c r="L14" s="40">
        <f>L4</f>
        <v>0</v>
      </c>
      <c r="M14" s="41"/>
      <c r="N14" s="42"/>
      <c r="O14" s="43">
        <f>O4</f>
        <v>0</v>
      </c>
    </row>
  </sheetData>
  <pageMargins left="0.70866141732283472" right="0.70866141732283472" top="0.74803149606299213" bottom="0.74803149606299213" header="0.31496062992125984" footer="0.31496062992125984"/>
  <pageSetup paperSize="9" scale="5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O14"/>
  <sheetViews>
    <sheetView workbookViewId="0">
      <selection activeCell="C5" sqref="C5"/>
    </sheetView>
  </sheetViews>
  <sheetFormatPr defaultRowHeight="15" x14ac:dyDescent="0.25"/>
  <cols>
    <col min="2" max="2" width="38.28515625" customWidth="1"/>
    <col min="4" max="4" width="42" customWidth="1"/>
    <col min="6" max="6" width="16.85546875" customWidth="1"/>
    <col min="7" max="8" width="18.140625" customWidth="1"/>
    <col min="10" max="10" width="11.7109375" customWidth="1"/>
    <col min="11" max="11" width="15" customWidth="1"/>
    <col min="12" max="12" width="17" customWidth="1"/>
    <col min="14" max="14" width="19.28515625" customWidth="1"/>
    <col min="15" max="15" width="18.140625" customWidth="1"/>
  </cols>
  <sheetData>
    <row r="1" spans="1:15" x14ac:dyDescent="0.25">
      <c r="A1" s="104" t="s">
        <v>48</v>
      </c>
      <c r="B1" s="2"/>
      <c r="C1" s="3"/>
      <c r="D1" s="4"/>
      <c r="E1" s="5"/>
      <c r="F1" s="4"/>
      <c r="G1" s="5"/>
      <c r="H1" s="5"/>
      <c r="I1" s="4"/>
      <c r="J1" s="6"/>
      <c r="K1" s="6"/>
      <c r="L1" s="7"/>
      <c r="M1" s="8"/>
      <c r="N1" s="6"/>
      <c r="O1" s="7"/>
    </row>
    <row r="2" spans="1:15" x14ac:dyDescent="0.25">
      <c r="A2" s="9"/>
      <c r="B2" s="2"/>
      <c r="C2" s="3"/>
      <c r="D2" s="4"/>
      <c r="E2" s="5"/>
      <c r="F2" s="4"/>
      <c r="G2" s="5"/>
      <c r="H2" s="5"/>
      <c r="I2" s="4"/>
      <c r="J2" s="6"/>
      <c r="K2" s="6"/>
      <c r="L2" s="7"/>
      <c r="M2" s="8"/>
      <c r="N2" s="6"/>
      <c r="O2" s="7"/>
    </row>
    <row r="3" spans="1:15" ht="64.5" x14ac:dyDescent="0.25">
      <c r="A3" s="10" t="s">
        <v>31</v>
      </c>
      <c r="B3" s="11" t="s">
        <v>32</v>
      </c>
      <c r="C3" s="46" t="s">
        <v>33</v>
      </c>
      <c r="D3" s="12" t="s">
        <v>34</v>
      </c>
      <c r="E3" s="13" t="s">
        <v>7</v>
      </c>
      <c r="F3" s="12" t="s">
        <v>35</v>
      </c>
      <c r="G3" s="13" t="s">
        <v>36</v>
      </c>
      <c r="H3" s="12" t="s">
        <v>37</v>
      </c>
      <c r="I3" s="12" t="s">
        <v>38</v>
      </c>
      <c r="J3" s="14" t="s">
        <v>39</v>
      </c>
      <c r="K3" s="14" t="s">
        <v>40</v>
      </c>
      <c r="L3" s="15" t="s">
        <v>16</v>
      </c>
      <c r="M3" s="10" t="s">
        <v>17</v>
      </c>
      <c r="N3" s="14" t="s">
        <v>18</v>
      </c>
      <c r="O3" s="15" t="s">
        <v>19</v>
      </c>
    </row>
    <row r="4" spans="1:15" ht="39" x14ac:dyDescent="0.25">
      <c r="A4" s="16">
        <v>1</v>
      </c>
      <c r="B4" s="45" t="s">
        <v>59</v>
      </c>
      <c r="C4" s="106">
        <v>26000</v>
      </c>
      <c r="D4" s="18"/>
      <c r="E4" s="19" t="s">
        <v>45</v>
      </c>
      <c r="F4" s="18"/>
      <c r="G4" s="19"/>
      <c r="H4" s="19"/>
      <c r="I4" s="18"/>
      <c r="J4" s="20"/>
      <c r="K4" s="21"/>
      <c r="L4" s="22">
        <f>SUM(L5:L12)</f>
        <v>0</v>
      </c>
      <c r="M4" s="23"/>
      <c r="N4" s="24"/>
      <c r="O4" s="22">
        <f>SUM(O5:O12)</f>
        <v>0</v>
      </c>
    </row>
    <row r="5" spans="1:15" x14ac:dyDescent="0.25">
      <c r="A5" s="25"/>
      <c r="B5" s="100"/>
      <c r="C5" s="103"/>
      <c r="D5" s="28"/>
      <c r="E5" s="19" t="s">
        <v>45</v>
      </c>
      <c r="F5" s="28"/>
      <c r="G5" s="29"/>
      <c r="H5" s="29"/>
      <c r="I5" s="28"/>
      <c r="J5" s="98"/>
      <c r="K5" s="30"/>
      <c r="L5" s="97">
        <f>J5*K5</f>
        <v>0</v>
      </c>
      <c r="M5" s="31"/>
      <c r="N5" s="24">
        <f>(1+(M5/100))*K5</f>
        <v>0</v>
      </c>
      <c r="O5" s="22">
        <f t="shared" ref="O5:O12" si="0">N5*J5</f>
        <v>0</v>
      </c>
    </row>
    <row r="6" spans="1:15" x14ac:dyDescent="0.25">
      <c r="A6" s="25"/>
      <c r="B6" s="100"/>
      <c r="C6" s="27"/>
      <c r="D6" s="28"/>
      <c r="E6" s="19" t="s">
        <v>45</v>
      </c>
      <c r="F6" s="28"/>
      <c r="G6" s="29"/>
      <c r="H6" s="29"/>
      <c r="I6" s="28"/>
      <c r="J6" s="98"/>
      <c r="K6" s="30"/>
      <c r="L6" s="97">
        <f t="shared" ref="L6:L12" si="1">J6*K6</f>
        <v>0</v>
      </c>
      <c r="M6" s="31"/>
      <c r="N6" s="24">
        <f t="shared" ref="N6:N12" si="2">(1+(M6/100))*K6</f>
        <v>0</v>
      </c>
      <c r="O6" s="22">
        <f t="shared" si="0"/>
        <v>0</v>
      </c>
    </row>
    <row r="7" spans="1:15" x14ac:dyDescent="0.25">
      <c r="A7" s="25"/>
      <c r="B7" s="26"/>
      <c r="C7" s="27"/>
      <c r="D7" s="28"/>
      <c r="E7" s="19" t="s">
        <v>45</v>
      </c>
      <c r="F7" s="28"/>
      <c r="G7" s="29"/>
      <c r="H7" s="29"/>
      <c r="I7" s="28"/>
      <c r="J7" s="98"/>
      <c r="K7" s="30"/>
      <c r="L7" s="97">
        <f t="shared" si="1"/>
        <v>0</v>
      </c>
      <c r="M7" s="31"/>
      <c r="N7" s="24">
        <f t="shared" si="2"/>
        <v>0</v>
      </c>
      <c r="O7" s="22">
        <f t="shared" si="0"/>
        <v>0</v>
      </c>
    </row>
    <row r="8" spans="1:15" x14ac:dyDescent="0.25">
      <c r="A8" s="25"/>
      <c r="B8" s="26"/>
      <c r="C8" s="27"/>
      <c r="D8" s="28"/>
      <c r="E8" s="19" t="s">
        <v>45</v>
      </c>
      <c r="F8" s="28"/>
      <c r="G8" s="29"/>
      <c r="H8" s="29"/>
      <c r="I8" s="28"/>
      <c r="J8" s="98"/>
      <c r="K8" s="30"/>
      <c r="L8" s="97">
        <f t="shared" si="1"/>
        <v>0</v>
      </c>
      <c r="M8" s="31"/>
      <c r="N8" s="24">
        <f t="shared" si="2"/>
        <v>0</v>
      </c>
      <c r="O8" s="22">
        <f t="shared" si="0"/>
        <v>0</v>
      </c>
    </row>
    <row r="9" spans="1:15" x14ac:dyDescent="0.25">
      <c r="A9" s="25"/>
      <c r="B9" s="26"/>
      <c r="C9" s="27"/>
      <c r="D9" s="28"/>
      <c r="E9" s="19" t="s">
        <v>45</v>
      </c>
      <c r="F9" s="28"/>
      <c r="G9" s="29"/>
      <c r="H9" s="29"/>
      <c r="I9" s="28"/>
      <c r="J9" s="98"/>
      <c r="K9" s="30"/>
      <c r="L9" s="97">
        <f t="shared" si="1"/>
        <v>0</v>
      </c>
      <c r="M9" s="31"/>
      <c r="N9" s="24">
        <f t="shared" si="2"/>
        <v>0</v>
      </c>
      <c r="O9" s="22">
        <f t="shared" si="0"/>
        <v>0</v>
      </c>
    </row>
    <row r="10" spans="1:15" x14ac:dyDescent="0.25">
      <c r="A10" s="25"/>
      <c r="B10" s="26"/>
      <c r="C10" s="27"/>
      <c r="D10" s="28"/>
      <c r="E10" s="19" t="s">
        <v>45</v>
      </c>
      <c r="F10" s="28"/>
      <c r="G10" s="29"/>
      <c r="H10" s="29"/>
      <c r="I10" s="28"/>
      <c r="J10" s="98"/>
      <c r="K10" s="30"/>
      <c r="L10" s="97">
        <f t="shared" si="1"/>
        <v>0</v>
      </c>
      <c r="M10" s="31"/>
      <c r="N10" s="24">
        <f t="shared" si="2"/>
        <v>0</v>
      </c>
      <c r="O10" s="22">
        <f t="shared" si="0"/>
        <v>0</v>
      </c>
    </row>
    <row r="11" spans="1:15" x14ac:dyDescent="0.25">
      <c r="A11" s="25"/>
      <c r="B11" s="26"/>
      <c r="C11" s="27"/>
      <c r="D11" s="28"/>
      <c r="E11" s="19" t="s">
        <v>45</v>
      </c>
      <c r="F11" s="28"/>
      <c r="G11" s="29"/>
      <c r="H11" s="29"/>
      <c r="I11" s="28"/>
      <c r="J11" s="98"/>
      <c r="K11" s="30"/>
      <c r="L11" s="97">
        <f t="shared" si="1"/>
        <v>0</v>
      </c>
      <c r="M11" s="31"/>
      <c r="N11" s="24">
        <f t="shared" si="2"/>
        <v>0</v>
      </c>
      <c r="O11" s="22">
        <f t="shared" si="0"/>
        <v>0</v>
      </c>
    </row>
    <row r="12" spans="1:15" x14ac:dyDescent="0.25">
      <c r="A12" s="25"/>
      <c r="B12" s="26"/>
      <c r="C12" s="27"/>
      <c r="D12" s="28"/>
      <c r="E12" s="19" t="s">
        <v>45</v>
      </c>
      <c r="F12" s="28"/>
      <c r="G12" s="29"/>
      <c r="H12" s="29"/>
      <c r="I12" s="28"/>
      <c r="J12" s="98"/>
      <c r="K12" s="30"/>
      <c r="L12" s="97">
        <f t="shared" si="1"/>
        <v>0</v>
      </c>
      <c r="M12" s="31"/>
      <c r="N12" s="24">
        <f t="shared" si="2"/>
        <v>0</v>
      </c>
      <c r="O12" s="22">
        <f t="shared" si="0"/>
        <v>0</v>
      </c>
    </row>
    <row r="13" spans="1:15" ht="15.75" thickBot="1" x14ac:dyDescent="0.3">
      <c r="A13" s="32"/>
      <c r="B13" s="33"/>
      <c r="C13" s="34"/>
      <c r="D13" s="35"/>
      <c r="E13" s="36"/>
      <c r="F13" s="35"/>
      <c r="G13" s="36"/>
      <c r="H13" s="36"/>
      <c r="I13" s="35"/>
      <c r="J13" s="37"/>
      <c r="K13" s="37"/>
      <c r="L13" s="38"/>
      <c r="M13" s="32"/>
      <c r="N13" s="37"/>
      <c r="O13" s="38"/>
    </row>
    <row r="14" spans="1:15" ht="210" x14ac:dyDescent="0.25">
      <c r="A14" s="32"/>
      <c r="B14" s="102" t="s">
        <v>42</v>
      </c>
      <c r="C14" s="47"/>
      <c r="D14" s="101" t="s">
        <v>43</v>
      </c>
      <c r="E14" s="36"/>
      <c r="F14" s="35"/>
      <c r="G14" s="36"/>
      <c r="H14" s="36"/>
      <c r="I14" s="35"/>
      <c r="J14" s="37"/>
      <c r="K14" s="39" t="s">
        <v>44</v>
      </c>
      <c r="L14" s="40">
        <f>L4</f>
        <v>0</v>
      </c>
      <c r="M14" s="41"/>
      <c r="N14" s="42"/>
      <c r="O14" s="43">
        <f>O4</f>
        <v>0</v>
      </c>
    </row>
  </sheetData>
  <pageMargins left="0.70866141732283472" right="0.70866141732283472" top="0.74803149606299213" bottom="0.74803149606299213" header="0.31496062992125984" footer="0.31496062992125984"/>
  <pageSetup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845080105-167-21_1</vt:lpstr>
      <vt:lpstr>SPECIFIKACIJA 1. SKLOP</vt:lpstr>
      <vt:lpstr>SPECIFIKACIJA 2. SKLOP</vt:lpstr>
      <vt:lpstr>'845080105-167-21_1'!Tiskanje_naslovov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Jurca</dc:creator>
  <cp:keywords/>
  <dc:description/>
  <cp:lastModifiedBy>Ana Jelinka</cp:lastModifiedBy>
  <cp:revision/>
  <cp:lastPrinted>2021-01-21T13:51:23Z</cp:lastPrinted>
  <dcterms:created xsi:type="dcterms:W3CDTF">2020-09-25T08:45:46Z</dcterms:created>
  <dcterms:modified xsi:type="dcterms:W3CDTF">2022-06-24T06:45:47Z</dcterms:modified>
  <cp:category/>
  <cp:contentStatus/>
</cp:coreProperties>
</file>